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\bufer\110\"/>
    </mc:Choice>
  </mc:AlternateContent>
  <bookViews>
    <workbookView xWindow="0" yWindow="0" windowWidth="28800" windowHeight="10455"/>
  </bookViews>
  <sheets>
    <sheet name="ОВЗ" sheetId="2" r:id="rId1"/>
  </sheets>
  <calcPr calcId="152511"/>
</workbook>
</file>

<file path=xl/calcChain.xml><?xml version="1.0" encoding="utf-8"?>
<calcChain xmlns="http://schemas.openxmlformats.org/spreadsheetml/2006/main">
  <c r="D9" i="2" l="1"/>
  <c r="D10" i="2" s="1"/>
  <c r="E9" i="2"/>
  <c r="E8" i="2"/>
  <c r="E10" i="2" l="1"/>
  <c r="F10" i="2"/>
  <c r="G10" i="2"/>
  <c r="H10" i="2" s="1"/>
  <c r="F9" i="2"/>
  <c r="F8" i="2"/>
  <c r="G9" i="2" l="1"/>
  <c r="G8" i="2"/>
  <c r="H9" i="2" l="1"/>
  <c r="H8" i="2"/>
</calcChain>
</file>

<file path=xl/sharedStrings.xml><?xml version="1.0" encoding="utf-8"?>
<sst xmlns="http://schemas.openxmlformats.org/spreadsheetml/2006/main" count="14" uniqueCount="14">
  <si>
    <t>Предусмотрено средств в бюджете на 2026 год</t>
  </si>
  <si>
    <t>Ожидаемый расход апрель-декабрь 2026 (100 рублей)</t>
  </si>
  <si>
    <t>Итого расход за 2026 год</t>
  </si>
  <si>
    <t>рублей</t>
  </si>
  <si>
    <t>Отклонение (+ экономия, - недостаток)</t>
  </si>
  <si>
    <t>Кассовый расход январь-февраль 2026  (87 рублей)</t>
  </si>
  <si>
    <t>Ожидаемый расход март 2026                      (87 рублей)</t>
  </si>
  <si>
    <t>Финансово-экономическое обоснование</t>
  </si>
  <si>
    <t>Дополнительных средств городского бюджета не требуется.</t>
  </si>
  <si>
    <t>Расчет потребности средтсв городского бюджета на питание детей с  ОВЗ на 2026 год.</t>
  </si>
  <si>
    <t>Источник финансирования</t>
  </si>
  <si>
    <t>Всего, в том числе:</t>
  </si>
  <si>
    <t xml:space="preserve"> - областной бюджет</t>
  </si>
  <si>
    <t xml:space="preserve"> - городской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</si>
</sst>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zoomScale="110" zoomScaleNormal="110" workbookViewId="0">
      <selection activeCell="E17" sqref="E17"/>
    </sheetView>
  </sheetViews>
  <sheetFormatPr defaultRowHeight="12.75" x14ac:dyDescent="0.2"/>
  <cols>
    <col min="1" max="1" width="9.140625" style="1"/>
    <col min="2" max="2" width="13.5703125" style="1" customWidth="1"/>
    <col min="3" max="3" width="14.7109375" style="1" customWidth="1"/>
    <col min="4" max="4" width="13.42578125" style="1" customWidth="1"/>
    <col min="5" max="5" width="12.42578125" style="1" customWidth="1"/>
    <col min="6" max="6" width="15" style="1" customWidth="1"/>
    <col min="7" max="7" width="13.42578125" style="1" customWidth="1"/>
    <col min="8" max="8" width="13.140625" style="1" customWidth="1"/>
    <col min="9" max="16384" width="9.140625" style="1"/>
  </cols>
  <sheetData>
    <row r="1" spans="2:8" ht="15" customHeight="1" x14ac:dyDescent="0.2">
      <c r="B1" s="7" t="s">
        <v>7</v>
      </c>
      <c r="C1" s="7"/>
      <c r="D1" s="7"/>
      <c r="E1" s="7"/>
      <c r="F1" s="7"/>
      <c r="G1" s="7"/>
      <c r="H1" s="7"/>
    </row>
    <row r="3" spans="2:8" ht="12.75" customHeight="1" x14ac:dyDescent="0.2">
      <c r="B3" s="8" t="s">
        <v>9</v>
      </c>
      <c r="C3" s="8"/>
      <c r="D3" s="8"/>
      <c r="E3" s="8"/>
      <c r="F3" s="8"/>
      <c r="G3" s="8"/>
      <c r="H3" s="8"/>
    </row>
    <row r="4" spans="2:8" x14ac:dyDescent="0.2">
      <c r="B4" s="8"/>
      <c r="C4" s="8"/>
      <c r="D4" s="8"/>
      <c r="E4" s="8"/>
      <c r="F4" s="8"/>
      <c r="G4" s="8"/>
      <c r="H4" s="8"/>
    </row>
    <row r="5" spans="2:8" x14ac:dyDescent="0.2">
      <c r="H5" s="3" t="s">
        <v>3</v>
      </c>
    </row>
    <row r="6" spans="2:8" ht="25.5" customHeight="1" x14ac:dyDescent="0.2">
      <c r="B6" s="6" t="s">
        <v>10</v>
      </c>
      <c r="C6" s="6" t="s">
        <v>0</v>
      </c>
      <c r="D6" s="6" t="s">
        <v>5</v>
      </c>
      <c r="E6" s="6" t="s">
        <v>6</v>
      </c>
      <c r="F6" s="6" t="s">
        <v>1</v>
      </c>
      <c r="G6" s="9" t="s">
        <v>2</v>
      </c>
      <c r="H6" s="6" t="s">
        <v>4</v>
      </c>
    </row>
    <row r="7" spans="2:8" ht="87.75" customHeight="1" x14ac:dyDescent="0.2">
      <c r="B7" s="6"/>
      <c r="C7" s="6"/>
      <c r="D7" s="6"/>
      <c r="E7" s="6"/>
      <c r="F7" s="6"/>
      <c r="G7" s="9"/>
      <c r="H7" s="6"/>
    </row>
    <row r="8" spans="2:8" ht="34.5" customHeight="1" x14ac:dyDescent="0.2">
      <c r="B8" s="5" t="s">
        <v>11</v>
      </c>
      <c r="C8" s="2">
        <v>10360735</v>
      </c>
      <c r="D8" s="2">
        <v>1691761.44</v>
      </c>
      <c r="E8" s="2">
        <f>D8/30*21</f>
        <v>1184233.0079999999</v>
      </c>
      <c r="F8" s="2">
        <f>(D8/30)*1.15*108</f>
        <v>7003892.3615999985</v>
      </c>
      <c r="G8" s="4">
        <f>D8+E8+F8</f>
        <v>9879886.8095999993</v>
      </c>
      <c r="H8" s="2">
        <f>C8-G8</f>
        <v>480848.19040000066</v>
      </c>
    </row>
    <row r="9" spans="2:8" ht="34.5" customHeight="1" x14ac:dyDescent="0.2">
      <c r="B9" s="5" t="s">
        <v>12</v>
      </c>
      <c r="C9" s="2">
        <v>9739090.9000000004</v>
      </c>
      <c r="D9" s="2">
        <f>D8/100*94</f>
        <v>1590255.7535999999</v>
      </c>
      <c r="E9" s="2">
        <f t="shared" ref="E9:E10" si="0">D9/30*21</f>
        <v>1113179.02752</v>
      </c>
      <c r="F9" s="2">
        <f t="shared" ref="F9:F10" si="1">(D9/30)*1.15*108</f>
        <v>6583658.8199039996</v>
      </c>
      <c r="G9" s="4">
        <f t="shared" ref="G9:G10" si="2">D9+E9+F9</f>
        <v>9287093.601024</v>
      </c>
      <c r="H9" s="2">
        <f t="shared" ref="H9:H10" si="3">C9-G9</f>
        <v>451997.2989760004</v>
      </c>
    </row>
    <row r="10" spans="2:8" ht="34.5" customHeight="1" x14ac:dyDescent="0.2">
      <c r="B10" s="5" t="s">
        <v>13</v>
      </c>
      <c r="C10" s="2">
        <v>621644.1</v>
      </c>
      <c r="D10" s="2">
        <f>D8-D9</f>
        <v>101505.68640000001</v>
      </c>
      <c r="E10" s="2">
        <f t="shared" si="0"/>
        <v>71053.980479999998</v>
      </c>
      <c r="F10" s="2">
        <f t="shared" si="1"/>
        <v>420233.54169599997</v>
      </c>
      <c r="G10" s="4">
        <f t="shared" si="2"/>
        <v>592793.20857599995</v>
      </c>
      <c r="H10" s="2">
        <f t="shared" si="3"/>
        <v>28850.89142400003</v>
      </c>
    </row>
    <row r="13" spans="2:8" ht="34.5" customHeight="1" x14ac:dyDescent="0.2">
      <c r="B13" s="1" t="s">
        <v>8</v>
      </c>
    </row>
  </sheetData>
  <mergeCells count="9">
    <mergeCell ref="B6:B7"/>
    <mergeCell ref="B1:H1"/>
    <mergeCell ref="B3:H4"/>
    <mergeCell ref="C6:C7"/>
    <mergeCell ref="D6:D7"/>
    <mergeCell ref="H6:H7"/>
    <mergeCell ref="E6:E7"/>
    <mergeCell ref="F6:F7"/>
    <mergeCell ref="G6:G7"/>
  </mergeCells>
  <pageMargins left="0" right="0.19685039370078741" top="0.39370078740157483" bottom="0.74803149606299213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ОВЗ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2022-06-15T01:35:07Z</cp:lastPrinted>
  <dcterms:created xsi:type="dcterms:W3CDTF">2021-12-14T07:33:28Z</dcterms:created>
  <dcterms:modified xsi:type="dcterms:W3CDTF">2026-03-27T08:06:30Z</dcterms:modified>
</cp:coreProperties>
</file>